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4 - CR 10E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4" sheetId="4677" state="hidden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I6" i="4689"/>
  <c r="I5" i="4689"/>
  <c r="J34" i="4689"/>
  <c r="AJ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  <c r="C5" i="4689"/>
  <c r="D5" i="4677"/>
  <c r="D5" i="4686"/>
  <c r="D6" i="4681"/>
  <c r="O8" i="4688"/>
  <c r="D5" i="4684"/>
</calcChain>
</file>

<file path=xl/sharedStrings.xml><?xml version="1.0" encoding="utf-8"?>
<sst xmlns="http://schemas.openxmlformats.org/spreadsheetml/2006/main" count="794" uniqueCount="144">
  <si>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</si>
  <si>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</si>
  <si>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</si>
  <si>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</si>
  <si>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</si>
  <si>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</si>
  <si>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</si>
  <si>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</si>
  <si>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</si>
  <si>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</si>
  <si>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</si>
  <si>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</si>
  <si>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</si>
  <si>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</si>
  <si>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</si>
  <si>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</si>
  <si>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</si>
  <si>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</si>
  <si>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</si>
  <si>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</si>
  <si>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</si>
  <si>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</si>
  <si>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</si>
  <si>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</si>
  <si>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</si>
  <si>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</si>
  <si>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</si>
  <si>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</si>
  <si>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</si>
  <si>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</si>
  <si>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</si>
  <si>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</si>
  <si>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</si>
  <si>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</si>
  <si>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</si>
  <si>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</si>
  <si>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</si>
  <si>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</si>
  <si>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</si>
  <si>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</si>
  <si>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</si>
  <si>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</si>
  <si>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</si>
  <si>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</si>
  <si>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</si>
  <si>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</si>
  <si>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</si>
  <si>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</si>
  <si>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</si>
  <si>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</si>
  <si>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</si>
  <si>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</si>
  <si>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</si>
  <si>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</si>
  <si>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</si>
  <si>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</si>
  <si>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</si>
  <si>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</si>
  <si>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</si>
  <si>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</si>
  <si>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</si>
  <si>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</si>
  <si>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</si>
  <si>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</si>
  <si>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</si>
  <si>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</si>
  <si>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</si>
  <si>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</si>
  <si>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</si>
  <si>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</si>
  <si>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</si>
  <si>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</si>
  <si>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</si>
  <si>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</si>
  <si>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</si>
  <si>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</si>
  <si>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</si>
  <si>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</si>
  <si>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</si>
  <si>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</si>
  <si>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</si>
  <si>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</si>
  <si>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</si>
  <si>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</si>
  <si>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</si>
  <si>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</si>
  <si>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</si>
  <si>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</si>
  <si>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</si>
  <si>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</si>
  <si>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</si>
  <si>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</si>
  <si>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</si>
  <si>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</si>
  <si>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</si>
  <si>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</si>
  <si>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</si>
  <si>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</si>
  <si>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</si>
  <si>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</si>
  <si>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</si>
  <si>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</si>
  <si>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</si>
  <si>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</si>
  <si>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</si>
  <si>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</si>
  <si>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</si>
  <si>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</si>
  <si>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</si>
  <si>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</si>
  <si>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</si>
  <si>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</si>
  <si>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</si>
  <si>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</si>
  <si>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</si>
  <si>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</si>
  <si>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</si>
  <si>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</si>
  <si>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</si>
  <si>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</si>
  <si>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</si>
  <si>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</si>
  <si>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</si>
  <si>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</si>
  <si>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</si>
  <si>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</si>
  <si>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</si>
  <si>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</si>
  <si>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</si>
  <si>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</si>
  <si>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</si>
  <si>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</si>
  <si>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</si>
  <si>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</si>
  <si>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</si>
  <si>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</si>
  <si>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</si>
  <si>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</si>
  <si>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</si>
  <si>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</si>
  <si>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ADOLFREDO FLOREZ</t>
  </si>
  <si>
    <t>GEOVANNIS GONZALEZ</t>
  </si>
  <si>
    <t>CL 44 - CR 10E</t>
  </si>
  <si>
    <t>4410E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</si>
</sst>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43440"/>
        <c:axId val="152584168"/>
      </c:barChart>
      <c:catAx>
        <c:axId val="18654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2584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584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4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5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5730440"/>
        <c:axId val="186093040"/>
      </c:barChart>
      <c:catAx>
        <c:axId val="185730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09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09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5730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586568"/>
        <c:axId val="186976512"/>
      </c:barChart>
      <c:catAx>
        <c:axId val="186586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7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7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586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16</c:v>
                </c:pt>
                <c:pt idx="1">
                  <c:v>20</c:v>
                </c:pt>
                <c:pt idx="2">
                  <c:v>14</c:v>
                </c:pt>
                <c:pt idx="3">
                  <c:v>11</c:v>
                </c:pt>
                <c:pt idx="4">
                  <c:v>8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78320"/>
        <c:axId val="186148128"/>
      </c:barChart>
      <c:catAx>
        <c:axId val="18677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14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14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7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5</c:v>
                </c:pt>
                <c:pt idx="2">
                  <c:v>3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32992"/>
        <c:axId val="188227504"/>
      </c:barChart>
      <c:catAx>
        <c:axId val="18823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2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22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2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34560"/>
        <c:axId val="188227896"/>
      </c:barChart>
      <c:catAx>
        <c:axId val="18823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27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227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33384"/>
        <c:axId val="188234168"/>
      </c:barChart>
      <c:catAx>
        <c:axId val="188233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4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234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3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28288"/>
        <c:axId val="188229464"/>
      </c:barChart>
      <c:catAx>
        <c:axId val="188228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29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229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28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29856"/>
        <c:axId val="188230248"/>
      </c:barChart>
      <c:catAx>
        <c:axId val="18822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0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230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29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231032"/>
        <c:axId val="188232208"/>
      </c:barChart>
      <c:catAx>
        <c:axId val="188231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23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231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148520"/>
        <c:axId val="186149696"/>
      </c:barChart>
      <c:catAx>
        <c:axId val="186148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14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14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148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146560"/>
        <c:axId val="189033456"/>
      </c:barChart>
      <c:catAx>
        <c:axId val="18614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3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33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14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10</c:v>
                </c:pt>
                <c:pt idx="1">
                  <c:v>12</c:v>
                </c:pt>
                <c:pt idx="2">
                  <c:v>7.5</c:v>
                </c:pt>
                <c:pt idx="3">
                  <c:v>6</c:v>
                </c:pt>
                <c:pt idx="4">
                  <c:v>6.5</c:v>
                </c:pt>
                <c:pt idx="5">
                  <c:v>4.5</c:v>
                </c:pt>
                <c:pt idx="6">
                  <c:v>3.5</c:v>
                </c:pt>
                <c:pt idx="7">
                  <c:v>4.5</c:v>
                </c:pt>
                <c:pt idx="8">
                  <c:v>4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33848"/>
        <c:axId val="189034240"/>
      </c:barChart>
      <c:catAx>
        <c:axId val="189033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34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3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33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</c:v>
                </c:pt>
                <c:pt idx="1">
                  <c:v>3.5</c:v>
                </c:pt>
                <c:pt idx="2">
                  <c:v>3.5</c:v>
                </c:pt>
                <c:pt idx="3">
                  <c:v>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40120"/>
        <c:axId val="189038160"/>
      </c:barChart>
      <c:catAx>
        <c:axId val="189040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3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3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40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1.5</c:v>
                </c:pt>
                <c:pt idx="2">
                  <c:v>1.5</c:v>
                </c:pt>
                <c:pt idx="3">
                  <c:v>3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4.5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9034632"/>
        <c:axId val="189035808"/>
      </c:barChart>
      <c:catAx>
        <c:axId val="189034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3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35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9034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</c:v>
                </c:pt>
                <c:pt idx="4">
                  <c:v>11</c:v>
                </c:pt>
                <c:pt idx="5">
                  <c:v>10</c:v>
                </c:pt>
                <c:pt idx="6">
                  <c:v>11</c:v>
                </c:pt>
                <c:pt idx="7">
                  <c:v>15</c:v>
                </c:pt>
                <c:pt idx="8">
                  <c:v>14</c:v>
                </c:pt>
                <c:pt idx="9">
                  <c:v>12</c:v>
                </c:pt>
                <c:pt idx="13">
                  <c:v>7</c:v>
                </c:pt>
                <c:pt idx="14">
                  <c:v>8</c:v>
                </c:pt>
                <c:pt idx="15">
                  <c:v>12</c:v>
                </c:pt>
                <c:pt idx="16">
                  <c:v>13</c:v>
                </c:pt>
                <c:pt idx="17">
                  <c:v>15</c:v>
                </c:pt>
                <c:pt idx="18">
                  <c:v>13</c:v>
                </c:pt>
                <c:pt idx="19">
                  <c:v>13</c:v>
                </c:pt>
                <c:pt idx="20">
                  <c:v>12</c:v>
                </c:pt>
                <c:pt idx="21">
                  <c:v>9</c:v>
                </c:pt>
                <c:pt idx="22">
                  <c:v>9</c:v>
                </c:pt>
                <c:pt idx="23">
                  <c:v>5</c:v>
                </c:pt>
                <c:pt idx="24">
                  <c:v>9</c:v>
                </c:pt>
                <c:pt idx="25">
                  <c:v>10</c:v>
                </c:pt>
                <c:pt idx="29">
                  <c:v>17</c:v>
                </c:pt>
                <c:pt idx="30">
                  <c:v>13</c:v>
                </c:pt>
                <c:pt idx="31">
                  <c:v>11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61</c:v>
                </c:pt>
                <c:pt idx="4">
                  <c:v>53</c:v>
                </c:pt>
                <c:pt idx="5">
                  <c:v>39</c:v>
                </c:pt>
                <c:pt idx="6">
                  <c:v>30</c:v>
                </c:pt>
                <c:pt idx="7">
                  <c:v>23</c:v>
                </c:pt>
                <c:pt idx="8">
                  <c:v>19</c:v>
                </c:pt>
                <c:pt idx="9">
                  <c:v>23</c:v>
                </c:pt>
                <c:pt idx="13">
                  <c:v>9</c:v>
                </c:pt>
                <c:pt idx="14">
                  <c:v>9</c:v>
                </c:pt>
                <c:pt idx="15">
                  <c:v>7</c:v>
                </c:pt>
                <c:pt idx="16">
                  <c:v>8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11</c:v>
                </c:pt>
                <c:pt idx="24">
                  <c:v>12</c:v>
                </c:pt>
                <c:pt idx="25">
                  <c:v>11</c:v>
                </c:pt>
                <c:pt idx="29">
                  <c:v>14</c:v>
                </c:pt>
                <c:pt idx="30">
                  <c:v>14</c:v>
                </c:pt>
                <c:pt idx="31">
                  <c:v>9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71</c:v>
                </c:pt>
                <c:pt idx="4">
                  <c:v>64</c:v>
                </c:pt>
                <c:pt idx="5">
                  <c:v>49</c:v>
                </c:pt>
                <c:pt idx="6">
                  <c:v>41</c:v>
                </c:pt>
                <c:pt idx="7">
                  <c:v>38</c:v>
                </c:pt>
                <c:pt idx="8">
                  <c:v>33</c:v>
                </c:pt>
                <c:pt idx="9">
                  <c:v>35</c:v>
                </c:pt>
                <c:pt idx="13">
                  <c:v>16</c:v>
                </c:pt>
                <c:pt idx="14">
                  <c:v>17</c:v>
                </c:pt>
                <c:pt idx="15">
                  <c:v>19</c:v>
                </c:pt>
                <c:pt idx="16">
                  <c:v>21</c:v>
                </c:pt>
                <c:pt idx="17">
                  <c:v>21</c:v>
                </c:pt>
                <c:pt idx="18">
                  <c:v>20</c:v>
                </c:pt>
                <c:pt idx="19">
                  <c:v>21</c:v>
                </c:pt>
                <c:pt idx="20">
                  <c:v>20</c:v>
                </c:pt>
                <c:pt idx="21">
                  <c:v>18</c:v>
                </c:pt>
                <c:pt idx="22">
                  <c:v>18</c:v>
                </c:pt>
                <c:pt idx="23">
                  <c:v>16</c:v>
                </c:pt>
                <c:pt idx="24">
                  <c:v>21</c:v>
                </c:pt>
                <c:pt idx="25">
                  <c:v>21</c:v>
                </c:pt>
                <c:pt idx="29">
                  <c:v>31</c:v>
                </c:pt>
                <c:pt idx="30">
                  <c:v>27</c:v>
                </c:pt>
                <c:pt idx="31">
                  <c:v>20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035024"/>
        <c:axId val="189037768"/>
      </c:lineChart>
      <c:catAx>
        <c:axId val="1890350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037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0377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903502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6" t="s">
        <v>54</v>
      </c>
      <c r="B4" s="176"/>
      <c r="C4" s="176"/>
      <c r="D4" s="26"/>
      <c r="E4" s="180" t="s">
        <v>60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0" t="s">
        <v>56</v>
      </c>
      <c r="B5" s="170"/>
      <c r="C5" s="170"/>
      <c r="D5" s="180" t="s">
        <v>142</v>
      </c>
      <c r="E5" s="180"/>
      <c r="F5" s="180"/>
      <c r="G5" s="180"/>
      <c r="H5" s="180"/>
      <c r="I5" s="170" t="s">
        <v>53</v>
      </c>
      <c r="J5" s="170"/>
      <c r="K5" s="170"/>
      <c r="L5" s="181" t="s">
        <v>143</v>
      </c>
      <c r="M5" s="181"/>
      <c r="N5" s="181"/>
      <c r="O5" s="12"/>
      <c r="P5" s="170" t="s">
        <v>57</v>
      </c>
      <c r="Q5" s="170"/>
      <c r="R5" s="170"/>
      <c r="S5" s="179" t="s">
        <v>63</v>
      </c>
      <c r="T5" s="179"/>
      <c r="U5" s="179"/>
    </row>
    <row r="6" spans="1:21" ht="12.75" customHeight="1" x14ac:dyDescent="0.2">
      <c r="A6" s="170" t="s">
        <v>55</v>
      </c>
      <c r="B6" s="170"/>
      <c r="C6" s="170"/>
      <c r="D6" s="177" t="s">
        <v>141</v>
      </c>
      <c r="E6" s="177"/>
      <c r="F6" s="177"/>
      <c r="G6" s="177"/>
      <c r="H6" s="177"/>
      <c r="I6" s="170" t="s">
        <v>59</v>
      </c>
      <c r="J6" s="170"/>
      <c r="K6" s="170"/>
      <c r="L6" s="182">
        <v>1</v>
      </c>
      <c r="M6" s="182"/>
      <c r="N6" s="182"/>
      <c r="O6" s="42"/>
      <c r="P6" s="170" t="s">
        <v>58</v>
      </c>
      <c r="Q6" s="170"/>
      <c r="R6" s="170"/>
      <c r="S6" s="175">
        <v>44253</v>
      </c>
      <c r="T6" s="175"/>
      <c r="U6" s="175"/>
    </row>
    <row r="7" spans="1:21" ht="11.2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1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8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7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8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12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10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13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17</v>
      </c>
    </row>
    <row r="14" spans="1:21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11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11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11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13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</row>
    <row r="17" spans="1:21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15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12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14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12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15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15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17</v>
      </c>
    </row>
    <row r="24" spans="1:21" ht="15" customHeight="1" x14ac:dyDescent="0.2">
      <c r="A24" s="188"/>
      <c r="B24" s="189"/>
      <c r="C24" s="80" t="s">
        <v>73</v>
      </c>
      <c r="D24" s="84"/>
      <c r="E24" s="84"/>
      <c r="F24" s="85" t="s">
        <v>84</v>
      </c>
      <c r="G24" s="86"/>
      <c r="H24" s="188"/>
      <c r="I24" s="189"/>
      <c r="J24" s="80" t="s">
        <v>73</v>
      </c>
      <c r="K24" s="84"/>
      <c r="L24" s="84"/>
      <c r="M24" s="85" t="s">
        <v>67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5" sqref="D5:H5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80" t="str">
        <f>'G-1'!D5:H5</f>
        <v>CL 44 - CR 10E</v>
      </c>
      <c r="E5" s="180"/>
      <c r="F5" s="180"/>
      <c r="G5" s="180"/>
      <c r="H5" s="180"/>
      <c r="I5" s="170" t="s">
        <v>53</v>
      </c>
      <c r="J5" s="170"/>
      <c r="K5" s="170"/>
      <c r="L5" s="181" t="str">
        <f>'G-1'!L5:N5</f>
        <v>4410E</v>
      </c>
      <c r="M5" s="181"/>
      <c r="N5" s="181"/>
      <c r="O5" s="12"/>
      <c r="P5" s="170" t="s">
        <v>57</v>
      </c>
      <c r="Q5" s="170"/>
      <c r="R5" s="170"/>
      <c r="S5" s="179" t="s">
        <v>61</v>
      </c>
      <c r="T5" s="179"/>
      <c r="U5" s="179"/>
    </row>
    <row r="6" spans="1:28" ht="12.75" customHeight="1" x14ac:dyDescent="0.2">
      <c r="A6" s="170" t="s">
        <v>55</v>
      </c>
      <c r="B6" s="170"/>
      <c r="C6" s="170"/>
      <c r="D6" s="177" t="s">
        <v>140</v>
      </c>
      <c r="E6" s="177"/>
      <c r="F6" s="177"/>
      <c r="G6" s="177"/>
      <c r="H6" s="177"/>
      <c r="I6" s="170" t="s">
        <v>59</v>
      </c>
      <c r="J6" s="170"/>
      <c r="K6" s="170"/>
      <c r="L6" s="182">
        <v>1</v>
      </c>
      <c r="M6" s="182"/>
      <c r="N6" s="182"/>
      <c r="O6" s="42"/>
      <c r="P6" s="170" t="s">
        <v>58</v>
      </c>
      <c r="Q6" s="170"/>
      <c r="R6" s="170"/>
      <c r="S6" s="175">
        <f>'G-1'!S6:U6</f>
        <v>44253</v>
      </c>
      <c r="T6" s="175"/>
      <c r="U6" s="175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v>16</v>
      </c>
      <c r="C10" s="46"/>
      <c r="D10" s="46"/>
      <c r="E10" s="46"/>
      <c r="F10" s="6">
        <f>B10</f>
        <v>16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9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20</v>
      </c>
      <c r="C11" s="46"/>
      <c r="D11" s="46"/>
      <c r="E11" s="46"/>
      <c r="F11" s="6">
        <f t="shared" ref="F11:F22" si="0">B11</f>
        <v>20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9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7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61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8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14</v>
      </c>
      <c r="AB13" s="79">
        <v>212.5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53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</v>
      </c>
      <c r="AB14" s="79">
        <v>226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3"/>
        <v>39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30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23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19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23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6" t="s">
        <v>47</v>
      </c>
      <c r="B23" s="187"/>
      <c r="C23" s="183" t="s">
        <v>50</v>
      </c>
      <c r="D23" s="184"/>
      <c r="E23" s="184"/>
      <c r="F23" s="185"/>
      <c r="G23" s="82">
        <f>MAX(G13:G19)</f>
        <v>61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12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14</v>
      </c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65</v>
      </c>
      <c r="G24" s="86"/>
      <c r="H24" s="188"/>
      <c r="I24" s="189"/>
      <c r="J24" s="80" t="s">
        <v>73</v>
      </c>
      <c r="K24" s="84"/>
      <c r="L24" s="84"/>
      <c r="M24" s="85" t="s">
        <v>71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6" t="s">
        <v>38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4" t="s">
        <v>54</v>
      </c>
      <c r="B4" s="204"/>
      <c r="C4" s="204"/>
      <c r="D4" s="51"/>
      <c r="E4" s="207" t="str">
        <f>'G-1'!E4:H4</f>
        <v>DE OBRA</v>
      </c>
      <c r="F4" s="207"/>
      <c r="G4" s="207"/>
      <c r="H4" s="207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2" t="s">
        <v>56</v>
      </c>
      <c r="B5" s="202"/>
      <c r="C5" s="202"/>
      <c r="D5" s="207" t="str">
        <f>'G-1'!D5:H5</f>
        <v>CL 44 - CR 10E</v>
      </c>
      <c r="E5" s="207"/>
      <c r="F5" s="207"/>
      <c r="G5" s="207"/>
      <c r="H5" s="207"/>
      <c r="I5" s="202" t="s">
        <v>53</v>
      </c>
      <c r="J5" s="202"/>
      <c r="K5" s="202"/>
      <c r="L5" s="181" t="str">
        <f>'G-1'!L5:N5</f>
        <v>4410E</v>
      </c>
      <c r="M5" s="181"/>
      <c r="N5" s="181"/>
      <c r="O5" s="50"/>
      <c r="P5" s="202" t="s">
        <v>57</v>
      </c>
      <c r="Q5" s="202"/>
      <c r="R5" s="202"/>
      <c r="S5" s="181" t="s">
        <v>134</v>
      </c>
      <c r="T5" s="181"/>
      <c r="U5" s="181"/>
    </row>
    <row r="6" spans="1:28" ht="12.75" customHeight="1" x14ac:dyDescent="0.2">
      <c r="A6" s="202" t="s">
        <v>55</v>
      </c>
      <c r="B6" s="202"/>
      <c r="C6" s="202"/>
      <c r="D6" s="205"/>
      <c r="E6" s="205"/>
      <c r="F6" s="205"/>
      <c r="G6" s="205"/>
      <c r="H6" s="205"/>
      <c r="I6" s="202" t="s">
        <v>59</v>
      </c>
      <c r="J6" s="202"/>
      <c r="K6" s="202"/>
      <c r="L6" s="201">
        <v>1</v>
      </c>
      <c r="M6" s="201"/>
      <c r="N6" s="201"/>
      <c r="O6" s="54"/>
      <c r="P6" s="202" t="s">
        <v>58</v>
      </c>
      <c r="Q6" s="202"/>
      <c r="R6" s="202"/>
      <c r="S6" s="208">
        <f>'G-1'!S6:U6</f>
        <v>44253</v>
      </c>
      <c r="T6" s="208"/>
      <c r="U6" s="208"/>
    </row>
    <row r="7" spans="1:28" ht="7.5" customHeight="1" x14ac:dyDescent="0.2">
      <c r="A7" s="55"/>
      <c r="B7" s="49"/>
      <c r="C7" s="49"/>
      <c r="D7" s="49"/>
      <c r="E7" s="203"/>
      <c r="F7" s="203"/>
      <c r="G7" s="203"/>
      <c r="H7" s="203"/>
      <c r="I7" s="203"/>
      <c r="J7" s="203"/>
      <c r="K7" s="20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6" t="s">
        <v>36</v>
      </c>
      <c r="B8" s="198" t="s">
        <v>34</v>
      </c>
      <c r="C8" s="199"/>
      <c r="D8" s="199"/>
      <c r="E8" s="200"/>
      <c r="F8" s="196" t="s">
        <v>35</v>
      </c>
      <c r="G8" s="196" t="s">
        <v>37</v>
      </c>
      <c r="H8" s="196" t="s">
        <v>36</v>
      </c>
      <c r="I8" s="198" t="s">
        <v>34</v>
      </c>
      <c r="J8" s="199"/>
      <c r="K8" s="199"/>
      <c r="L8" s="200"/>
      <c r="M8" s="196" t="s">
        <v>35</v>
      </c>
      <c r="N8" s="196" t="s">
        <v>37</v>
      </c>
      <c r="O8" s="196" t="s">
        <v>36</v>
      </c>
      <c r="P8" s="198" t="s">
        <v>34</v>
      </c>
      <c r="Q8" s="199"/>
      <c r="R8" s="199"/>
      <c r="S8" s="200"/>
      <c r="T8" s="196" t="s">
        <v>35</v>
      </c>
      <c r="U8" s="196" t="s">
        <v>37</v>
      </c>
    </row>
    <row r="9" spans="1:28" ht="12" customHeight="1" x14ac:dyDescent="0.2">
      <c r="A9" s="197"/>
      <c r="B9" s="15" t="s">
        <v>138</v>
      </c>
      <c r="C9" s="57" t="s">
        <v>0</v>
      </c>
      <c r="D9" s="57" t="s">
        <v>2</v>
      </c>
      <c r="E9" s="58" t="s">
        <v>3</v>
      </c>
      <c r="F9" s="197"/>
      <c r="G9" s="197"/>
      <c r="H9" s="197"/>
      <c r="I9" s="15" t="s">
        <v>138</v>
      </c>
      <c r="J9" s="59" t="s">
        <v>0</v>
      </c>
      <c r="K9" s="57" t="s">
        <v>2</v>
      </c>
      <c r="L9" s="58" t="s">
        <v>3</v>
      </c>
      <c r="M9" s="197"/>
      <c r="N9" s="197"/>
      <c r="O9" s="197"/>
      <c r="P9" s="15" t="s">
        <v>138</v>
      </c>
      <c r="Q9" s="59" t="s">
        <v>0</v>
      </c>
      <c r="R9" s="57" t="s">
        <v>2</v>
      </c>
      <c r="S9" s="58" t="s">
        <v>3</v>
      </c>
      <c r="T9" s="197"/>
      <c r="U9" s="197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12" t="s">
        <v>47</v>
      </c>
      <c r="B23" s="213"/>
      <c r="C23" s="218" t="s">
        <v>50</v>
      </c>
      <c r="D23" s="219"/>
      <c r="E23" s="219"/>
      <c r="F23" s="220"/>
      <c r="G23" s="87">
        <f>MAX(G13:G19)</f>
        <v>0</v>
      </c>
      <c r="H23" s="216" t="s">
        <v>48</v>
      </c>
      <c r="I23" s="217"/>
      <c r="J23" s="209" t="s">
        <v>50</v>
      </c>
      <c r="K23" s="210"/>
      <c r="L23" s="210"/>
      <c r="M23" s="211"/>
      <c r="N23" s="88">
        <f>MAX(N10:N22)</f>
        <v>0</v>
      </c>
      <c r="O23" s="212" t="s">
        <v>49</v>
      </c>
      <c r="P23" s="213"/>
      <c r="Q23" s="218" t="s">
        <v>50</v>
      </c>
      <c r="R23" s="219"/>
      <c r="S23" s="219"/>
      <c r="T23" s="220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4"/>
      <c r="B24" s="215"/>
      <c r="C24" s="81" t="s">
        <v>73</v>
      </c>
      <c r="D24" s="84"/>
      <c r="E24" s="84"/>
      <c r="F24" s="85" t="s">
        <v>84</v>
      </c>
      <c r="G24" s="86"/>
      <c r="H24" s="214"/>
      <c r="I24" s="215"/>
      <c r="J24" s="81" t="s">
        <v>73</v>
      </c>
      <c r="K24" s="84"/>
      <c r="L24" s="84"/>
      <c r="M24" s="85" t="s">
        <v>67</v>
      </c>
      <c r="N24" s="86"/>
      <c r="O24" s="214"/>
      <c r="P24" s="215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0" sqref="P10:P1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8" t="s">
        <v>38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6" t="s">
        <v>54</v>
      </c>
      <c r="B4" s="176"/>
      <c r="C4" s="176"/>
      <c r="D4" s="26"/>
      <c r="E4" s="180" t="str">
        <f>'G-1'!E4:H4</f>
        <v>DE OBRA</v>
      </c>
      <c r="F4" s="180"/>
      <c r="G4" s="180"/>
      <c r="H4" s="180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80" t="str">
        <f>'G-1'!D5:H5</f>
        <v>CL 44 - CR 10E</v>
      </c>
      <c r="E5" s="180"/>
      <c r="F5" s="180"/>
      <c r="G5" s="180"/>
      <c r="H5" s="180"/>
      <c r="I5" s="170" t="s">
        <v>53</v>
      </c>
      <c r="J5" s="170"/>
      <c r="K5" s="170"/>
      <c r="L5" s="181" t="str">
        <f>'G-1'!L5:N5</f>
        <v>4410E</v>
      </c>
      <c r="M5" s="181"/>
      <c r="N5" s="181"/>
      <c r="O5" s="12"/>
      <c r="P5" s="170" t="s">
        <v>57</v>
      </c>
      <c r="Q5" s="170"/>
      <c r="R5" s="170"/>
      <c r="S5" s="179" t="s">
        <v>94</v>
      </c>
      <c r="T5" s="179"/>
      <c r="U5" s="179"/>
    </row>
    <row r="6" spans="1:28" ht="12.75" customHeight="1" x14ac:dyDescent="0.2">
      <c r="A6" s="170" t="s">
        <v>55</v>
      </c>
      <c r="B6" s="170"/>
      <c r="C6" s="170"/>
      <c r="D6" s="177" t="s">
        <v>139</v>
      </c>
      <c r="E6" s="177"/>
      <c r="F6" s="177"/>
      <c r="G6" s="177"/>
      <c r="H6" s="177"/>
      <c r="I6" s="170" t="s">
        <v>59</v>
      </c>
      <c r="J6" s="170"/>
      <c r="K6" s="170"/>
      <c r="L6" s="182">
        <v>1</v>
      </c>
      <c r="M6" s="182"/>
      <c r="N6" s="182"/>
      <c r="O6" s="42"/>
      <c r="P6" s="170" t="s">
        <v>58</v>
      </c>
      <c r="Q6" s="170"/>
      <c r="R6" s="170"/>
      <c r="S6" s="175">
        <f>'G-1'!S6:U6</f>
        <v>44253</v>
      </c>
      <c r="T6" s="175"/>
      <c r="U6" s="175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138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5" t="s">
        <v>138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5" t="s">
        <v>138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3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5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3"/>
        <v>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5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3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3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5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0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0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84</v>
      </c>
      <c r="G24" s="86"/>
      <c r="H24" s="188"/>
      <c r="I24" s="189"/>
      <c r="J24" s="80" t="s">
        <v>73</v>
      </c>
      <c r="K24" s="84"/>
      <c r="L24" s="84"/>
      <c r="M24" s="85" t="s">
        <v>92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8" t="s">
        <v>62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6" t="s">
        <v>54</v>
      </c>
      <c r="B5" s="176"/>
      <c r="C5" s="176"/>
      <c r="D5" s="26"/>
      <c r="E5" s="180" t="str">
        <f>'G-1'!E4:H4</f>
        <v>DE OBRA</v>
      </c>
      <c r="F5" s="180"/>
      <c r="G5" s="180"/>
      <c r="H5" s="180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0" t="s">
        <v>56</v>
      </c>
      <c r="B6" s="170"/>
      <c r="C6" s="170"/>
      <c r="D6" s="180" t="str">
        <f>'G-1'!D5:H5</f>
        <v>CL 44 - CR 10E</v>
      </c>
      <c r="E6" s="180"/>
      <c r="F6" s="180"/>
      <c r="G6" s="180"/>
      <c r="H6" s="180"/>
      <c r="I6" s="170" t="s">
        <v>53</v>
      </c>
      <c r="J6" s="170"/>
      <c r="K6" s="170"/>
      <c r="L6" s="181" t="str">
        <f>'G-1'!L5:N5</f>
        <v>4410E</v>
      </c>
      <c r="M6" s="181"/>
      <c r="N6" s="181"/>
      <c r="O6" s="12"/>
      <c r="P6" s="170" t="s">
        <v>58</v>
      </c>
      <c r="Q6" s="170"/>
      <c r="R6" s="170"/>
      <c r="S6" s="221">
        <f>'G-1'!S6:U6</f>
        <v>44253</v>
      </c>
      <c r="T6" s="221"/>
      <c r="U6" s="221"/>
    </row>
    <row r="7" spans="1:28" ht="7.5" customHeight="1" x14ac:dyDescent="0.2">
      <c r="A7" s="13"/>
      <c r="B7" s="11"/>
      <c r="C7" s="11"/>
      <c r="D7" s="11"/>
      <c r="E7" s="174"/>
      <c r="F7" s="174"/>
      <c r="G7" s="174"/>
      <c r="H7" s="174"/>
      <c r="I7" s="174"/>
      <c r="J7" s="174"/>
      <c r="K7" s="17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71" t="s">
        <v>34</v>
      </c>
      <c r="C8" s="172"/>
      <c r="D8" s="172"/>
      <c r="E8" s="173"/>
      <c r="F8" s="167" t="s">
        <v>35</v>
      </c>
      <c r="G8" s="167" t="s">
        <v>37</v>
      </c>
      <c r="H8" s="167" t="s">
        <v>36</v>
      </c>
      <c r="I8" s="171" t="s">
        <v>34</v>
      </c>
      <c r="J8" s="172"/>
      <c r="K8" s="172"/>
      <c r="L8" s="173"/>
      <c r="M8" s="167" t="s">
        <v>35</v>
      </c>
      <c r="N8" s="167" t="s">
        <v>37</v>
      </c>
      <c r="O8" s="167" t="s">
        <v>36</v>
      </c>
      <c r="P8" s="171" t="s">
        <v>34</v>
      </c>
      <c r="Q8" s="172"/>
      <c r="R8" s="172"/>
      <c r="S8" s="173"/>
      <c r="T8" s="167" t="s">
        <v>35</v>
      </c>
      <c r="U8" s="167" t="s">
        <v>37</v>
      </c>
    </row>
    <row r="9" spans="1:28" ht="12" customHeight="1" x14ac:dyDescent="0.2">
      <c r="A9" s="169"/>
      <c r="B9" s="15" t="s">
        <v>52</v>
      </c>
      <c r="C9" s="15" t="s">
        <v>0</v>
      </c>
      <c r="D9" s="15" t="s">
        <v>2</v>
      </c>
      <c r="E9" s="16" t="s">
        <v>3</v>
      </c>
      <c r="F9" s="169"/>
      <c r="G9" s="169"/>
      <c r="H9" s="169"/>
      <c r="I9" s="17" t="s">
        <v>52</v>
      </c>
      <c r="J9" s="17" t="s">
        <v>0</v>
      </c>
      <c r="K9" s="15" t="s">
        <v>2</v>
      </c>
      <c r="L9" s="16" t="s">
        <v>3</v>
      </c>
      <c r="M9" s="169"/>
      <c r="N9" s="169"/>
      <c r="O9" s="169"/>
      <c r="P9" s="17" t="s">
        <v>52</v>
      </c>
      <c r="Q9" s="17" t="s">
        <v>0</v>
      </c>
      <c r="R9" s="15" t="s">
        <v>2</v>
      </c>
      <c r="S9" s="16" t="s">
        <v>3</v>
      </c>
      <c r="T9" s="169"/>
      <c r="U9" s="169"/>
    </row>
    <row r="10" spans="1:28" ht="24" customHeight="1" x14ac:dyDescent="0.2">
      <c r="A10" s="18" t="s">
        <v>11</v>
      </c>
      <c r="B10" s="46">
        <f>'G-1'!B10+'G-2'!B10+'G-3'!B10+'G-4'!B10</f>
        <v>20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10</v>
      </c>
      <c r="G10" s="2"/>
      <c r="H10" s="19" t="s">
        <v>4</v>
      </c>
      <c r="I10" s="46">
        <f>'G-1'!I10+'G-2'!I10+'G-3'!I10+'G-4'!I10</f>
        <v>6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</v>
      </c>
      <c r="N10" s="9">
        <f>F20+F21+F22+M10</f>
        <v>8</v>
      </c>
      <c r="O10" s="19" t="s">
        <v>43</v>
      </c>
      <c r="P10" s="46">
        <f>'G-1'!P10+'G-2'!P10+'G-3'!P10+'G-4'!P10</f>
        <v>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12</v>
      </c>
      <c r="G11" s="2"/>
      <c r="H11" s="19" t="s">
        <v>5</v>
      </c>
      <c r="I11" s="46">
        <f>'G-1'!I11+'G-2'!I11+'G-3'!I11+'G-4'!I11</f>
        <v>5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2.5</v>
      </c>
      <c r="N11" s="9">
        <f>F21+F22+M10+M11</f>
        <v>8.5</v>
      </c>
      <c r="O11" s="19" t="s">
        <v>44</v>
      </c>
      <c r="P11" s="46">
        <f>'G-1'!P11+'G-2'!P11+'G-3'!P11+'G-4'!P11</f>
        <v>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15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7.5</v>
      </c>
      <c r="G12" s="2"/>
      <c r="H12" s="19" t="s">
        <v>6</v>
      </c>
      <c r="I12" s="46">
        <f>'G-1'!I12+'G-2'!I12+'G-3'!I12+'G-4'!I12</f>
        <v>5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2.5</v>
      </c>
      <c r="N12" s="2">
        <f>F22+M10+M11+M12</f>
        <v>9.5</v>
      </c>
      <c r="O12" s="19" t="s">
        <v>32</v>
      </c>
      <c r="P12" s="46">
        <f>'G-1'!P12+'G-2'!P12+'G-3'!P12+'G-4'!P12</f>
        <v>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</v>
      </c>
      <c r="G13" s="2">
        <f t="shared" ref="G13:G19" si="3">F10+F11+F12+F13</f>
        <v>35.5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10.5</v>
      </c>
      <c r="O13" s="19" t="s">
        <v>33</v>
      </c>
      <c r="P13" s="46">
        <f>'G-1'!P13+'G-2'!P13+'G-3'!P13+'G-4'!P13</f>
        <v>13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6.5</v>
      </c>
      <c r="U13" s="2">
        <f t="shared" ref="U13:U21" si="5">T10+T11+T12+T13</f>
        <v>15.5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6.5</v>
      </c>
      <c r="G14" s="2">
        <f t="shared" si="3"/>
        <v>32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10.5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13.5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9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4.5</v>
      </c>
      <c r="G15" s="2">
        <f t="shared" si="3"/>
        <v>24.5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4"/>
        <v>10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10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20.5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10.5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4.5</v>
      </c>
      <c r="G17" s="2">
        <f t="shared" si="3"/>
        <v>19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10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</v>
      </c>
      <c r="G18" s="2">
        <f t="shared" si="3"/>
        <v>16.5</v>
      </c>
      <c r="H18" s="19" t="s">
        <v>20</v>
      </c>
      <c r="I18" s="46">
        <f>'G-1'!I18+'G-2'!I18+'G-3'!I18+'G-4'!I18</f>
        <v>4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</v>
      </c>
      <c r="N18" s="2">
        <f t="shared" si="4"/>
        <v>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17.5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8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1.5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1.5</v>
      </c>
      <c r="G22" s="2"/>
      <c r="H22" s="21" t="s">
        <v>26</v>
      </c>
      <c r="I22" s="46">
        <f>'G-1'!I22+'G-2'!I22+'G-3'!I22+'G-4'!I22</f>
        <v>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</v>
      </c>
      <c r="N22" s="3">
        <f>M19+M20+M21+M22</f>
        <v>10.5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6" t="s">
        <v>47</v>
      </c>
      <c r="B23" s="187"/>
      <c r="C23" s="192" t="s">
        <v>50</v>
      </c>
      <c r="D23" s="193"/>
      <c r="E23" s="193"/>
      <c r="F23" s="194"/>
      <c r="G23" s="82">
        <f>MAX(G13:G19)</f>
        <v>35.5</v>
      </c>
      <c r="H23" s="190" t="s">
        <v>48</v>
      </c>
      <c r="I23" s="191"/>
      <c r="J23" s="183" t="s">
        <v>50</v>
      </c>
      <c r="K23" s="184"/>
      <c r="L23" s="184"/>
      <c r="M23" s="185"/>
      <c r="N23" s="83">
        <f>MAX(N10:N22)</f>
        <v>10.5</v>
      </c>
      <c r="O23" s="186" t="s">
        <v>49</v>
      </c>
      <c r="P23" s="187"/>
      <c r="Q23" s="192" t="s">
        <v>50</v>
      </c>
      <c r="R23" s="193"/>
      <c r="S23" s="193"/>
      <c r="T23" s="194"/>
      <c r="U23" s="82">
        <f>MAX(U13:U21)</f>
        <v>15.5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8"/>
      <c r="B24" s="189"/>
      <c r="C24" s="80" t="s">
        <v>73</v>
      </c>
      <c r="D24" s="84"/>
      <c r="E24" s="84"/>
      <c r="F24" s="85" t="s">
        <v>65</v>
      </c>
      <c r="G24" s="86"/>
      <c r="H24" s="188"/>
      <c r="I24" s="189"/>
      <c r="J24" s="80" t="s">
        <v>73</v>
      </c>
      <c r="K24" s="84"/>
      <c r="L24" s="84"/>
      <c r="M24" s="85" t="s">
        <v>80</v>
      </c>
      <c r="N24" s="86"/>
      <c r="O24" s="188"/>
      <c r="P24" s="189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O42" sqref="O4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9" t="s">
        <v>112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40" t="s">
        <v>113</v>
      </c>
      <c r="B4" s="240"/>
      <c r="C4" s="241" t="s">
        <v>60</v>
      </c>
      <c r="D4" s="241"/>
      <c r="E4" s="241"/>
      <c r="F4" s="108"/>
      <c r="G4" s="104"/>
      <c r="H4" s="104"/>
      <c r="I4" s="104"/>
      <c r="J4" s="104"/>
    </row>
    <row r="5" spans="1:10" x14ac:dyDescent="0.2">
      <c r="A5" s="170" t="s">
        <v>56</v>
      </c>
      <c r="B5" s="170"/>
      <c r="C5" s="242" t="str">
        <f>'G-1'!D5</f>
        <v>CL 44 - CR 10E</v>
      </c>
      <c r="D5" s="242"/>
      <c r="E5" s="242"/>
      <c r="F5" s="109"/>
      <c r="G5" s="110"/>
      <c r="H5" s="101" t="s">
        <v>53</v>
      </c>
      <c r="I5" s="243" t="str">
        <f>'G-1'!L5</f>
        <v>4410E</v>
      </c>
      <c r="J5" s="243"/>
    </row>
    <row r="6" spans="1:10" x14ac:dyDescent="0.2">
      <c r="A6" s="170" t="s">
        <v>114</v>
      </c>
      <c r="B6" s="170"/>
      <c r="C6" s="228" t="s">
        <v>140</v>
      </c>
      <c r="D6" s="228"/>
      <c r="E6" s="228"/>
      <c r="F6" s="109"/>
      <c r="G6" s="110"/>
      <c r="H6" s="101" t="s">
        <v>58</v>
      </c>
      <c r="I6" s="229">
        <f>'G-1'!S6</f>
        <v>44253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22" t="s">
        <v>124</v>
      </c>
      <c r="B10" s="225">
        <v>1</v>
      </c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3"/>
      <c r="B11" s="226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23"/>
      <c r="B12" s="226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3"/>
      <c r="B13" s="226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3"/>
      <c r="B14" s="226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23"/>
      <c r="B15" s="226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3"/>
      <c r="B16" s="226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3"/>
      <c r="B17" s="226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24"/>
      <c r="B18" s="227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22" t="s">
        <v>131</v>
      </c>
      <c r="B19" s="225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3"/>
      <c r="B20" s="226"/>
      <c r="C20" s="118" t="s">
        <v>126</v>
      </c>
      <c r="D20" s="121" t="s">
        <v>127</v>
      </c>
      <c r="E20" s="162">
        <v>5</v>
      </c>
      <c r="F20" s="162">
        <v>0</v>
      </c>
      <c r="G20" s="162">
        <v>0</v>
      </c>
      <c r="H20" s="162">
        <v>0</v>
      </c>
      <c r="I20" s="122">
        <f t="shared" si="0"/>
        <v>5</v>
      </c>
      <c r="J20" s="123">
        <f>IF(I20=0,"0,00",I20/SUM(I19:I21)*100)</f>
        <v>100</v>
      </c>
    </row>
    <row r="21" spans="1:10" x14ac:dyDescent="0.2">
      <c r="A21" s="223"/>
      <c r="B21" s="226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3"/>
      <c r="B22" s="226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3"/>
      <c r="B23" s="226"/>
      <c r="C23" s="118" t="s">
        <v>129</v>
      </c>
      <c r="D23" s="121" t="s">
        <v>127</v>
      </c>
      <c r="E23" s="162">
        <v>6</v>
      </c>
      <c r="F23" s="162">
        <v>0</v>
      </c>
      <c r="G23" s="162">
        <v>0</v>
      </c>
      <c r="H23" s="162">
        <v>0</v>
      </c>
      <c r="I23" s="122">
        <f t="shared" si="0"/>
        <v>6</v>
      </c>
      <c r="J23" s="123">
        <f>IF(I23=0,"0,00",I23/SUM(I22:I24)*100)</f>
        <v>100</v>
      </c>
    </row>
    <row r="24" spans="1:10" x14ac:dyDescent="0.2">
      <c r="A24" s="223"/>
      <c r="B24" s="226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3"/>
      <c r="B25" s="226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3"/>
      <c r="B26" s="226"/>
      <c r="C26" s="118" t="s">
        <v>130</v>
      </c>
      <c r="D26" s="121" t="s">
        <v>127</v>
      </c>
      <c r="E26" s="162">
        <v>9</v>
      </c>
      <c r="F26" s="162">
        <v>0</v>
      </c>
      <c r="G26" s="162">
        <v>0</v>
      </c>
      <c r="H26" s="162">
        <v>0</v>
      </c>
      <c r="I26" s="122">
        <f t="shared" si="0"/>
        <v>9</v>
      </c>
      <c r="J26" s="123">
        <f>IF(I26=0,"0,00",I26/SUM(I25:I27)*100)</f>
        <v>100</v>
      </c>
    </row>
    <row r="27" spans="1:10" x14ac:dyDescent="0.2">
      <c r="A27" s="224"/>
      <c r="B27" s="227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22" t="s">
        <v>132</v>
      </c>
      <c r="B28" s="225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3"/>
      <c r="B29" s="226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23"/>
      <c r="B30" s="226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3"/>
      <c r="B31" s="226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3"/>
      <c r="B32" s="226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3"/>
      <c r="B33" s="226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3"/>
      <c r="B34" s="226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3"/>
      <c r="B35" s="226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4"/>
      <c r="B36" s="227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22" t="s">
        <v>133</v>
      </c>
      <c r="B37" s="225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3"/>
      <c r="B38" s="226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23"/>
      <c r="B39" s="226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23"/>
      <c r="B40" s="226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3"/>
      <c r="B41" s="226"/>
      <c r="C41" s="118" t="s">
        <v>129</v>
      </c>
      <c r="D41" s="121" t="s">
        <v>127</v>
      </c>
      <c r="E41" s="122">
        <v>0</v>
      </c>
      <c r="F41" s="122">
        <v>0</v>
      </c>
      <c r="G41" s="122">
        <v>0</v>
      </c>
      <c r="H41" s="12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23"/>
      <c r="B42" s="226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23"/>
      <c r="B43" s="226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3"/>
      <c r="B44" s="226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4"/>
      <c r="B45" s="227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51" t="s">
        <v>95</v>
      </c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51" t="s">
        <v>96</v>
      </c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51" t="s">
        <v>97</v>
      </c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6" t="s">
        <v>99</v>
      </c>
      <c r="D8" s="246"/>
      <c r="E8" s="246"/>
      <c r="F8" s="246"/>
      <c r="G8" s="246"/>
      <c r="H8" s="246"/>
      <c r="I8" s="90"/>
      <c r="J8" s="90"/>
      <c r="K8" s="90"/>
      <c r="L8" s="247" t="s">
        <v>100</v>
      </c>
      <c r="M8" s="247"/>
      <c r="N8" s="247"/>
      <c r="O8" s="246" t="str">
        <f>'G-1'!D5</f>
        <v>CL 44 - CR 10E</v>
      </c>
      <c r="P8" s="246"/>
      <c r="Q8" s="246"/>
      <c r="R8" s="246"/>
      <c r="S8" s="246"/>
      <c r="T8" s="90"/>
      <c r="U8" s="90"/>
      <c r="V8" s="247" t="s">
        <v>101</v>
      </c>
      <c r="W8" s="247"/>
      <c r="X8" s="247"/>
      <c r="Y8" s="246" t="s">
        <v>137</v>
      </c>
      <c r="Z8" s="246"/>
      <c r="AA8" s="246"/>
      <c r="AB8" s="90"/>
      <c r="AC8" s="90"/>
      <c r="AD8" s="90"/>
      <c r="AE8" s="90"/>
      <c r="AF8" s="90"/>
      <c r="AG8" s="90"/>
      <c r="AH8" s="247" t="s">
        <v>102</v>
      </c>
      <c r="AI8" s="247"/>
      <c r="AJ8" s="248">
        <f>'G-1'!S6</f>
        <v>44253</v>
      </c>
      <c r="AK8" s="248"/>
      <c r="AL8" s="248"/>
      <c r="AM8" s="248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50" t="s">
        <v>47</v>
      </c>
      <c r="E10" s="250"/>
      <c r="F10" s="250"/>
      <c r="G10" s="25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50" t="s">
        <v>135</v>
      </c>
      <c r="T10" s="250"/>
      <c r="U10" s="250"/>
      <c r="V10" s="25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50" t="s">
        <v>49</v>
      </c>
      <c r="AI10" s="250"/>
      <c r="AJ10" s="250"/>
      <c r="AK10" s="25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9" t="s">
        <v>104</v>
      </c>
      <c r="U12" s="249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</v>
      </c>
      <c r="AV12" s="95">
        <f t="shared" si="0"/>
        <v>11</v>
      </c>
      <c r="AW12" s="95">
        <f t="shared" si="0"/>
        <v>10</v>
      </c>
      <c r="AX12" s="95">
        <f t="shared" si="0"/>
        <v>11</v>
      </c>
      <c r="AY12" s="95">
        <f t="shared" si="0"/>
        <v>15</v>
      </c>
      <c r="AZ12" s="95">
        <f t="shared" si="0"/>
        <v>14</v>
      </c>
      <c r="BA12" s="95">
        <f t="shared" si="0"/>
        <v>12</v>
      </c>
      <c r="BB12" s="95"/>
      <c r="BC12" s="95"/>
      <c r="BD12" s="95"/>
      <c r="BE12" s="95">
        <f t="shared" ref="BE12:BQ12" si="1">P14</f>
        <v>7</v>
      </c>
      <c r="BF12" s="95">
        <f t="shared" si="1"/>
        <v>8</v>
      </c>
      <c r="BG12" s="95">
        <f t="shared" si="1"/>
        <v>12</v>
      </c>
      <c r="BH12" s="95">
        <f t="shared" si="1"/>
        <v>13</v>
      </c>
      <c r="BI12" s="95">
        <f t="shared" si="1"/>
        <v>15</v>
      </c>
      <c r="BJ12" s="95">
        <f t="shared" si="1"/>
        <v>13</v>
      </c>
      <c r="BK12" s="95">
        <f t="shared" si="1"/>
        <v>13</v>
      </c>
      <c r="BL12" s="95">
        <f t="shared" si="1"/>
        <v>12</v>
      </c>
      <c r="BM12" s="95">
        <f t="shared" si="1"/>
        <v>9</v>
      </c>
      <c r="BN12" s="95">
        <f t="shared" si="1"/>
        <v>9</v>
      </c>
      <c r="BO12" s="95">
        <f t="shared" si="1"/>
        <v>5</v>
      </c>
      <c r="BP12" s="95">
        <f t="shared" si="1"/>
        <v>9</v>
      </c>
      <c r="BQ12" s="95">
        <f t="shared" si="1"/>
        <v>10</v>
      </c>
      <c r="BR12" s="95"/>
      <c r="BS12" s="95"/>
      <c r="BT12" s="95"/>
      <c r="BU12" s="95">
        <f t="shared" ref="BU12:CC12" si="2">AG14</f>
        <v>17</v>
      </c>
      <c r="BV12" s="95">
        <f t="shared" si="2"/>
        <v>13</v>
      </c>
      <c r="BW12" s="95">
        <f t="shared" si="2"/>
        <v>11</v>
      </c>
      <c r="BX12" s="95">
        <f t="shared" si="2"/>
        <v>7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4</v>
      </c>
      <c r="D13" s="145">
        <f>'G-1'!F12</f>
        <v>1</v>
      </c>
      <c r="E13" s="145">
        <f>'G-1'!F13</f>
        <v>1</v>
      </c>
      <c r="F13" s="145">
        <f>'G-1'!F14</f>
        <v>5</v>
      </c>
      <c r="G13" s="145">
        <f>'G-1'!F15</f>
        <v>3</v>
      </c>
      <c r="H13" s="145">
        <f>'G-1'!F16</f>
        <v>2</v>
      </c>
      <c r="I13" s="145">
        <f>'G-1'!F17</f>
        <v>5</v>
      </c>
      <c r="J13" s="145">
        <f>'G-1'!F18</f>
        <v>4</v>
      </c>
      <c r="K13" s="145">
        <f>'G-1'!F19</f>
        <v>1</v>
      </c>
      <c r="L13" s="146"/>
      <c r="M13" s="145">
        <f>'G-1'!F20</f>
        <v>3</v>
      </c>
      <c r="N13" s="145">
        <f>'G-1'!F21</f>
        <v>1</v>
      </c>
      <c r="O13" s="145">
        <f>'G-1'!F22</f>
        <v>1</v>
      </c>
      <c r="P13" s="145">
        <f>'G-1'!M10</f>
        <v>2</v>
      </c>
      <c r="Q13" s="145">
        <f>'G-1'!M11</f>
        <v>4</v>
      </c>
      <c r="R13" s="145">
        <f>'G-1'!M12</f>
        <v>5</v>
      </c>
      <c r="S13" s="145">
        <f>'G-1'!M13</f>
        <v>2</v>
      </c>
      <c r="T13" s="145">
        <f>'G-1'!M14</f>
        <v>4</v>
      </c>
      <c r="U13" s="145">
        <f>'G-1'!M15</f>
        <v>2</v>
      </c>
      <c r="V13" s="145">
        <f>'G-1'!M16</f>
        <v>5</v>
      </c>
      <c r="W13" s="145">
        <f>'G-1'!M17</f>
        <v>1</v>
      </c>
      <c r="X13" s="145">
        <f>'G-1'!M18</f>
        <v>1</v>
      </c>
      <c r="Y13" s="145">
        <f>'G-1'!M19</f>
        <v>2</v>
      </c>
      <c r="Z13" s="145">
        <f>'G-1'!M20</f>
        <v>1</v>
      </c>
      <c r="AA13" s="145">
        <f>'G-1'!M21</f>
        <v>5</v>
      </c>
      <c r="AB13" s="145">
        <f>'G-1'!M22</f>
        <v>2</v>
      </c>
      <c r="AC13" s="146"/>
      <c r="AD13" s="145">
        <f>'G-1'!T10</f>
        <v>4</v>
      </c>
      <c r="AE13" s="145">
        <f>'G-1'!T11</f>
        <v>2</v>
      </c>
      <c r="AF13" s="145">
        <f>'G-1'!T12</f>
        <v>4</v>
      </c>
      <c r="AG13" s="145">
        <f>'G-1'!T13</f>
        <v>7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10</v>
      </c>
      <c r="F14" s="145">
        <f t="shared" ref="F14:K14" si="3">C13+D13+E13+F13</f>
        <v>11</v>
      </c>
      <c r="G14" s="145">
        <f t="shared" si="3"/>
        <v>10</v>
      </c>
      <c r="H14" s="145">
        <f t="shared" si="3"/>
        <v>11</v>
      </c>
      <c r="I14" s="145">
        <f t="shared" si="3"/>
        <v>15</v>
      </c>
      <c r="J14" s="145">
        <f t="shared" si="3"/>
        <v>14</v>
      </c>
      <c r="K14" s="145">
        <f t="shared" si="3"/>
        <v>12</v>
      </c>
      <c r="L14" s="146"/>
      <c r="M14" s="145"/>
      <c r="N14" s="145"/>
      <c r="O14" s="145"/>
      <c r="P14" s="145">
        <f>M13+N13+O13+P13</f>
        <v>7</v>
      </c>
      <c r="Q14" s="145">
        <f t="shared" ref="Q14:AB14" si="4">N13+O13+P13+Q13</f>
        <v>8</v>
      </c>
      <c r="R14" s="145">
        <f t="shared" si="4"/>
        <v>12</v>
      </c>
      <c r="S14" s="145">
        <f t="shared" si="4"/>
        <v>13</v>
      </c>
      <c r="T14" s="145">
        <f t="shared" si="4"/>
        <v>15</v>
      </c>
      <c r="U14" s="145">
        <f t="shared" si="4"/>
        <v>13</v>
      </c>
      <c r="V14" s="145">
        <f t="shared" si="4"/>
        <v>13</v>
      </c>
      <c r="W14" s="145">
        <f t="shared" si="4"/>
        <v>12</v>
      </c>
      <c r="X14" s="145">
        <f t="shared" si="4"/>
        <v>9</v>
      </c>
      <c r="Y14" s="145">
        <f t="shared" si="4"/>
        <v>9</v>
      </c>
      <c r="Z14" s="145">
        <f t="shared" si="4"/>
        <v>5</v>
      </c>
      <c r="AA14" s="145">
        <f t="shared" si="4"/>
        <v>9</v>
      </c>
      <c r="AB14" s="145">
        <f t="shared" si="4"/>
        <v>10</v>
      </c>
      <c r="AC14" s="146"/>
      <c r="AD14" s="145"/>
      <c r="AE14" s="145"/>
      <c r="AF14" s="145"/>
      <c r="AG14" s="145">
        <f>AD13+AE13+AF13+AG13</f>
        <v>17</v>
      </c>
      <c r="AH14" s="145">
        <f t="shared" ref="AH14:AO14" si="5">AE13+AF13+AG13+AH13</f>
        <v>13</v>
      </c>
      <c r="AI14" s="145">
        <f t="shared" si="5"/>
        <v>11</v>
      </c>
      <c r="AJ14" s="145">
        <f t="shared" si="5"/>
        <v>7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15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15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16</v>
      </c>
      <c r="C18" s="145">
        <f>'G-2'!F11</f>
        <v>20</v>
      </c>
      <c r="D18" s="145">
        <f>'G-2'!F12</f>
        <v>14</v>
      </c>
      <c r="E18" s="145">
        <f>'G-2'!F13</f>
        <v>11</v>
      </c>
      <c r="F18" s="145">
        <f>'G-2'!F14</f>
        <v>8</v>
      </c>
      <c r="G18" s="145">
        <f>'G-2'!F15</f>
        <v>6</v>
      </c>
      <c r="H18" s="145">
        <f>'G-2'!F16</f>
        <v>5</v>
      </c>
      <c r="I18" s="145">
        <f>'G-2'!F17</f>
        <v>4</v>
      </c>
      <c r="J18" s="145">
        <f>'G-2'!F18</f>
        <v>4</v>
      </c>
      <c r="K18" s="145">
        <f>'G-2'!F19</f>
        <v>10</v>
      </c>
      <c r="L18" s="146"/>
      <c r="M18" s="145">
        <f>'G-2'!F20</f>
        <v>1</v>
      </c>
      <c r="N18" s="145">
        <f>'G-2'!F21</f>
        <v>2</v>
      </c>
      <c r="O18" s="145">
        <f>'G-2'!F22</f>
        <v>2</v>
      </c>
      <c r="P18" s="145">
        <f>'G-2'!M10</f>
        <v>4</v>
      </c>
      <c r="Q18" s="145">
        <f>'G-2'!M11</f>
        <v>1</v>
      </c>
      <c r="R18" s="145">
        <f>'G-2'!M12</f>
        <v>0</v>
      </c>
      <c r="S18" s="145">
        <f>'G-2'!M13</f>
        <v>3</v>
      </c>
      <c r="T18" s="145">
        <f>'G-2'!M14</f>
        <v>2</v>
      </c>
      <c r="U18" s="145">
        <f>'G-2'!M15</f>
        <v>2</v>
      </c>
      <c r="V18" s="145">
        <f>'G-2'!M16</f>
        <v>1</v>
      </c>
      <c r="W18" s="145">
        <f>'G-2'!M17</f>
        <v>3</v>
      </c>
      <c r="X18" s="145">
        <f>'G-2'!M18</f>
        <v>3</v>
      </c>
      <c r="Y18" s="145">
        <f>'G-2'!M19</f>
        <v>2</v>
      </c>
      <c r="Z18" s="145">
        <f>'G-2'!M20</f>
        <v>3</v>
      </c>
      <c r="AA18" s="145">
        <f>'G-2'!M21</f>
        <v>4</v>
      </c>
      <c r="AB18" s="145">
        <f>'G-2'!M22</f>
        <v>2</v>
      </c>
      <c r="AC18" s="146"/>
      <c r="AD18" s="145">
        <f>'G-2'!T10</f>
        <v>0</v>
      </c>
      <c r="AE18" s="145">
        <f>'G-2'!T11</f>
        <v>5</v>
      </c>
      <c r="AF18" s="145">
        <f>'G-2'!T12</f>
        <v>3</v>
      </c>
      <c r="AG18" s="145">
        <f>'G-2'!T13</f>
        <v>6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61</v>
      </c>
      <c r="AV18" s="99">
        <f t="shared" si="6"/>
        <v>53</v>
      </c>
      <c r="AW18" s="99">
        <f t="shared" si="6"/>
        <v>39</v>
      </c>
      <c r="AX18" s="99">
        <f t="shared" si="6"/>
        <v>30</v>
      </c>
      <c r="AY18" s="99">
        <f t="shared" si="6"/>
        <v>23</v>
      </c>
      <c r="AZ18" s="99">
        <f t="shared" si="6"/>
        <v>19</v>
      </c>
      <c r="BA18" s="99">
        <f t="shared" si="6"/>
        <v>23</v>
      </c>
      <c r="BB18" s="99"/>
      <c r="BC18" s="99"/>
      <c r="BD18" s="99"/>
      <c r="BE18" s="99">
        <f t="shared" ref="BE18:BQ18" si="7">P19</f>
        <v>9</v>
      </c>
      <c r="BF18" s="99">
        <f t="shared" si="7"/>
        <v>9</v>
      </c>
      <c r="BG18" s="99">
        <f t="shared" si="7"/>
        <v>7</v>
      </c>
      <c r="BH18" s="99">
        <f t="shared" si="7"/>
        <v>8</v>
      </c>
      <c r="BI18" s="99">
        <f t="shared" si="7"/>
        <v>6</v>
      </c>
      <c r="BJ18" s="99">
        <f t="shared" si="7"/>
        <v>7</v>
      </c>
      <c r="BK18" s="99">
        <f t="shared" si="7"/>
        <v>8</v>
      </c>
      <c r="BL18" s="99">
        <f t="shared" si="7"/>
        <v>8</v>
      </c>
      <c r="BM18" s="99">
        <f t="shared" si="7"/>
        <v>9</v>
      </c>
      <c r="BN18" s="99">
        <f t="shared" si="7"/>
        <v>9</v>
      </c>
      <c r="BO18" s="99">
        <f t="shared" si="7"/>
        <v>11</v>
      </c>
      <c r="BP18" s="99">
        <f t="shared" si="7"/>
        <v>12</v>
      </c>
      <c r="BQ18" s="99">
        <f t="shared" si="7"/>
        <v>11</v>
      </c>
      <c r="BR18" s="99"/>
      <c r="BS18" s="99"/>
      <c r="BT18" s="99"/>
      <c r="BU18" s="99">
        <f t="shared" ref="BU18:CC18" si="8">AG19</f>
        <v>14</v>
      </c>
      <c r="BV18" s="99">
        <f t="shared" si="8"/>
        <v>14</v>
      </c>
      <c r="BW18" s="99">
        <f t="shared" si="8"/>
        <v>9</v>
      </c>
      <c r="BX18" s="99">
        <f t="shared" si="8"/>
        <v>6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61</v>
      </c>
      <c r="F19" s="145">
        <f t="shared" ref="F19:K19" si="9">C18+D18+E18+F18</f>
        <v>53</v>
      </c>
      <c r="G19" s="145">
        <f t="shared" si="9"/>
        <v>39</v>
      </c>
      <c r="H19" s="145">
        <f t="shared" si="9"/>
        <v>30</v>
      </c>
      <c r="I19" s="145">
        <f t="shared" si="9"/>
        <v>23</v>
      </c>
      <c r="J19" s="145">
        <f t="shared" si="9"/>
        <v>19</v>
      </c>
      <c r="K19" s="145">
        <f t="shared" si="9"/>
        <v>23</v>
      </c>
      <c r="L19" s="146"/>
      <c r="M19" s="145"/>
      <c r="N19" s="145"/>
      <c r="O19" s="145"/>
      <c r="P19" s="145">
        <f>M18+N18+O18+P18</f>
        <v>9</v>
      </c>
      <c r="Q19" s="145">
        <f t="shared" ref="Q19:AB19" si="10">N18+O18+P18+Q18</f>
        <v>9</v>
      </c>
      <c r="R19" s="145">
        <f t="shared" si="10"/>
        <v>7</v>
      </c>
      <c r="S19" s="145">
        <f t="shared" si="10"/>
        <v>8</v>
      </c>
      <c r="T19" s="145">
        <f t="shared" si="10"/>
        <v>6</v>
      </c>
      <c r="U19" s="145">
        <f t="shared" si="10"/>
        <v>7</v>
      </c>
      <c r="V19" s="145">
        <f t="shared" si="10"/>
        <v>8</v>
      </c>
      <c r="W19" s="145">
        <f t="shared" si="10"/>
        <v>8</v>
      </c>
      <c r="X19" s="145">
        <f t="shared" si="10"/>
        <v>9</v>
      </c>
      <c r="Y19" s="145">
        <f t="shared" si="10"/>
        <v>9</v>
      </c>
      <c r="Z19" s="145">
        <f t="shared" si="10"/>
        <v>11</v>
      </c>
      <c r="AA19" s="145">
        <f t="shared" si="10"/>
        <v>12</v>
      </c>
      <c r="AB19" s="145">
        <f t="shared" si="10"/>
        <v>11</v>
      </c>
      <c r="AC19" s="146"/>
      <c r="AD19" s="145"/>
      <c r="AE19" s="145"/>
      <c r="AF19" s="145"/>
      <c r="AG19" s="145">
        <f>AD18+AE18+AF18+AG18</f>
        <v>14</v>
      </c>
      <c r="AH19" s="145">
        <f t="shared" ref="AH19:AO19" si="11">AE18+AF18+AG18+AH18</f>
        <v>14</v>
      </c>
      <c r="AI19" s="145">
        <f t="shared" si="11"/>
        <v>9</v>
      </c>
      <c r="AJ19" s="145">
        <f t="shared" si="11"/>
        <v>6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0</v>
      </c>
      <c r="AX19" s="99">
        <f t="shared" si="12"/>
        <v>0</v>
      </c>
      <c r="AY19" s="99">
        <f t="shared" si="12"/>
        <v>0</v>
      </c>
      <c r="AZ19" s="99">
        <f t="shared" si="12"/>
        <v>0</v>
      </c>
      <c r="BA19" s="99">
        <f t="shared" si="12"/>
        <v>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0</v>
      </c>
      <c r="BH19" s="99">
        <f t="shared" si="13"/>
        <v>0</v>
      </c>
      <c r="BI19" s="99">
        <f t="shared" si="13"/>
        <v>0</v>
      </c>
      <c r="BJ19" s="99">
        <f t="shared" si="13"/>
        <v>0</v>
      </c>
      <c r="BK19" s="99">
        <f t="shared" si="13"/>
        <v>0</v>
      </c>
      <c r="BL19" s="99">
        <f t="shared" si="13"/>
        <v>0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0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61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61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12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12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14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14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71</v>
      </c>
      <c r="AV22" s="90">
        <f t="shared" si="18"/>
        <v>64</v>
      </c>
      <c r="AW22" s="90">
        <f t="shared" si="18"/>
        <v>49</v>
      </c>
      <c r="AX22" s="90">
        <f t="shared" si="18"/>
        <v>41</v>
      </c>
      <c r="AY22" s="90">
        <f t="shared" si="18"/>
        <v>38</v>
      </c>
      <c r="AZ22" s="90">
        <f t="shared" si="18"/>
        <v>33</v>
      </c>
      <c r="BA22" s="90">
        <f t="shared" si="18"/>
        <v>35</v>
      </c>
      <c r="BB22" s="90"/>
      <c r="BC22" s="90"/>
      <c r="BD22" s="90"/>
      <c r="BE22" s="90">
        <f t="shared" ref="BE22:BQ22" si="19">P34</f>
        <v>16</v>
      </c>
      <c r="BF22" s="90">
        <f t="shared" si="19"/>
        <v>17</v>
      </c>
      <c r="BG22" s="90">
        <f t="shared" si="19"/>
        <v>19</v>
      </c>
      <c r="BH22" s="90">
        <f t="shared" si="19"/>
        <v>21</v>
      </c>
      <c r="BI22" s="90">
        <f t="shared" si="19"/>
        <v>21</v>
      </c>
      <c r="BJ22" s="90">
        <f t="shared" si="19"/>
        <v>20</v>
      </c>
      <c r="BK22" s="90">
        <f t="shared" si="19"/>
        <v>21</v>
      </c>
      <c r="BL22" s="90">
        <f t="shared" si="19"/>
        <v>20</v>
      </c>
      <c r="BM22" s="90">
        <f t="shared" si="19"/>
        <v>18</v>
      </c>
      <c r="BN22" s="90">
        <f t="shared" si="19"/>
        <v>18</v>
      </c>
      <c r="BO22" s="90">
        <f t="shared" si="19"/>
        <v>16</v>
      </c>
      <c r="BP22" s="90">
        <f t="shared" si="19"/>
        <v>21</v>
      </c>
      <c r="BQ22" s="90">
        <f t="shared" si="19"/>
        <v>21</v>
      </c>
      <c r="BR22" s="90"/>
      <c r="BS22" s="90"/>
      <c r="BT22" s="90"/>
      <c r="BU22" s="90">
        <f t="shared" ref="BU22:CC22" si="20">AG34</f>
        <v>31</v>
      </c>
      <c r="BV22" s="90">
        <f t="shared" si="20"/>
        <v>27</v>
      </c>
      <c r="BW22" s="90">
        <f t="shared" si="20"/>
        <v>20</v>
      </c>
      <c r="BX22" s="90">
        <f t="shared" si="20"/>
        <v>13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0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0</v>
      </c>
      <c r="H29" s="145">
        <f t="shared" si="24"/>
        <v>0</v>
      </c>
      <c r="I29" s="145">
        <f t="shared" si="24"/>
        <v>0</v>
      </c>
      <c r="J29" s="145">
        <f t="shared" si="24"/>
        <v>0</v>
      </c>
      <c r="K29" s="145">
        <f t="shared" si="24"/>
        <v>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0</v>
      </c>
      <c r="S29" s="145">
        <f t="shared" si="25"/>
        <v>0</v>
      </c>
      <c r="T29" s="145">
        <f t="shared" si="25"/>
        <v>0</v>
      </c>
      <c r="U29" s="145">
        <f t="shared" si="25"/>
        <v>0</v>
      </c>
      <c r="V29" s="145">
        <f t="shared" si="25"/>
        <v>0</v>
      </c>
      <c r="W29" s="145">
        <f t="shared" si="25"/>
        <v>0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0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0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20</v>
      </c>
      <c r="C33" s="145">
        <f t="shared" ref="C33:K33" si="27">C13+C18+C23+C28</f>
        <v>24</v>
      </c>
      <c r="D33" s="145">
        <f t="shared" si="27"/>
        <v>15</v>
      </c>
      <c r="E33" s="145">
        <f t="shared" si="27"/>
        <v>12</v>
      </c>
      <c r="F33" s="145">
        <f t="shared" si="27"/>
        <v>13</v>
      </c>
      <c r="G33" s="145">
        <f t="shared" si="27"/>
        <v>9</v>
      </c>
      <c r="H33" s="145">
        <f t="shared" si="27"/>
        <v>7</v>
      </c>
      <c r="I33" s="145">
        <f t="shared" si="27"/>
        <v>9</v>
      </c>
      <c r="J33" s="145">
        <f t="shared" si="27"/>
        <v>8</v>
      </c>
      <c r="K33" s="145">
        <f t="shared" si="27"/>
        <v>11</v>
      </c>
      <c r="L33" s="146"/>
      <c r="M33" s="145">
        <f>M13+M18+M23+M28</f>
        <v>4</v>
      </c>
      <c r="N33" s="145">
        <f t="shared" ref="N33:AB33" si="28">N13+N18+N23+N28</f>
        <v>3</v>
      </c>
      <c r="O33" s="145">
        <f t="shared" si="28"/>
        <v>3</v>
      </c>
      <c r="P33" s="145">
        <f t="shared" si="28"/>
        <v>6</v>
      </c>
      <c r="Q33" s="145">
        <f t="shared" si="28"/>
        <v>5</v>
      </c>
      <c r="R33" s="145">
        <f t="shared" si="28"/>
        <v>5</v>
      </c>
      <c r="S33" s="145">
        <f t="shared" si="28"/>
        <v>5</v>
      </c>
      <c r="T33" s="145">
        <f t="shared" si="28"/>
        <v>6</v>
      </c>
      <c r="U33" s="145">
        <f t="shared" si="28"/>
        <v>4</v>
      </c>
      <c r="V33" s="145">
        <f t="shared" si="28"/>
        <v>6</v>
      </c>
      <c r="W33" s="145">
        <f t="shared" si="28"/>
        <v>4</v>
      </c>
      <c r="X33" s="145">
        <f t="shared" si="28"/>
        <v>4</v>
      </c>
      <c r="Y33" s="145">
        <f t="shared" si="28"/>
        <v>4</v>
      </c>
      <c r="Z33" s="145">
        <f t="shared" si="28"/>
        <v>4</v>
      </c>
      <c r="AA33" s="145">
        <f t="shared" si="28"/>
        <v>9</v>
      </c>
      <c r="AB33" s="145">
        <f t="shared" si="28"/>
        <v>4</v>
      </c>
      <c r="AC33" s="146"/>
      <c r="AD33" s="145">
        <f>AD13+AD18+AD23+AD28</f>
        <v>4</v>
      </c>
      <c r="AE33" s="145">
        <f t="shared" ref="AE33:AO33" si="29">AE13+AE18+AE23+AE28</f>
        <v>7</v>
      </c>
      <c r="AF33" s="145">
        <f t="shared" si="29"/>
        <v>7</v>
      </c>
      <c r="AG33" s="145">
        <f t="shared" si="29"/>
        <v>13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71</v>
      </c>
      <c r="F34" s="145">
        <f t="shared" ref="F34:K34" si="30">C33+D33+E33+F33</f>
        <v>64</v>
      </c>
      <c r="G34" s="145">
        <f t="shared" si="30"/>
        <v>49</v>
      </c>
      <c r="H34" s="145">
        <f t="shared" si="30"/>
        <v>41</v>
      </c>
      <c r="I34" s="145">
        <f t="shared" si="30"/>
        <v>38</v>
      </c>
      <c r="J34" s="145">
        <f t="shared" si="30"/>
        <v>33</v>
      </c>
      <c r="K34" s="145">
        <f t="shared" si="30"/>
        <v>35</v>
      </c>
      <c r="L34" s="146"/>
      <c r="M34" s="145"/>
      <c r="N34" s="145"/>
      <c r="O34" s="145"/>
      <c r="P34" s="145">
        <f>M33+N33+O33+P33</f>
        <v>16</v>
      </c>
      <c r="Q34" s="145">
        <f t="shared" ref="Q34:AB34" si="31">N33+O33+P33+Q33</f>
        <v>17</v>
      </c>
      <c r="R34" s="145">
        <f t="shared" si="31"/>
        <v>19</v>
      </c>
      <c r="S34" s="145">
        <f t="shared" si="31"/>
        <v>21</v>
      </c>
      <c r="T34" s="145">
        <f t="shared" si="31"/>
        <v>21</v>
      </c>
      <c r="U34" s="145">
        <f t="shared" si="31"/>
        <v>20</v>
      </c>
      <c r="V34" s="145">
        <f t="shared" si="31"/>
        <v>21</v>
      </c>
      <c r="W34" s="145">
        <f t="shared" si="31"/>
        <v>20</v>
      </c>
      <c r="X34" s="145">
        <f t="shared" si="31"/>
        <v>18</v>
      </c>
      <c r="Y34" s="145">
        <f t="shared" si="31"/>
        <v>18</v>
      </c>
      <c r="Z34" s="145">
        <f t="shared" si="31"/>
        <v>16</v>
      </c>
      <c r="AA34" s="145">
        <f t="shared" si="31"/>
        <v>21</v>
      </c>
      <c r="AB34" s="145">
        <f t="shared" si="31"/>
        <v>21</v>
      </c>
      <c r="AC34" s="146"/>
      <c r="AD34" s="145"/>
      <c r="AE34" s="145"/>
      <c r="AF34" s="145"/>
      <c r="AG34" s="145">
        <f>AD33+AE33+AF33+AG33</f>
        <v>31</v>
      </c>
      <c r="AH34" s="145">
        <f t="shared" ref="AH34:AO34" si="32">AE33+AF33+AG33+AH33</f>
        <v>27</v>
      </c>
      <c r="AI34" s="145">
        <f t="shared" si="32"/>
        <v>20</v>
      </c>
      <c r="AJ34" s="145">
        <f t="shared" si="32"/>
        <v>13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2021-03-01T19:39:38Z</dcterms:modified>
</cp:coreProperties>
</file>